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A8EA18EB-F47C-4F7F-B19F-6FC6C2684874}" xr6:coauthVersionLast="47" xr6:coauthVersionMax="47" xr10:uidLastSave="{00000000-0000-0000-0000-000000000000}"/>
  <bookViews>
    <workbookView xWindow="-120" yWindow="-120" windowWidth="38640" windowHeight="21120" xr2:uid="{00000000-000D-0000-FFFF-FFFF00000000}"/>
  </bookViews>
  <sheets>
    <sheet name="BoQ  Financial Offer" sheetId="19" r:id="rId1"/>
  </sheets>
  <definedNames>
    <definedName name="_xlnm.Print_Area" localSheetId="0">'BoQ  Financial Offer'!$A$1:$G$31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19" l="1"/>
  <c r="F5" i="19"/>
  <c r="F23" i="19" l="1"/>
</calcChain>
</file>

<file path=xl/sharedStrings.xml><?xml version="1.0" encoding="utf-8"?>
<sst xmlns="http://schemas.openxmlformats.org/spreadsheetml/2006/main" count="83" uniqueCount="55">
  <si>
    <t>S/No</t>
  </si>
  <si>
    <t>Unit</t>
  </si>
  <si>
    <t>Remarks</t>
  </si>
  <si>
    <t>No</t>
  </si>
  <si>
    <t>Discription</t>
  </si>
  <si>
    <t>Bag</t>
  </si>
  <si>
    <t>Hour</t>
  </si>
  <si>
    <t xml:space="preserve">
International Organization for Migration (IOM)
Hawa Shenasi Road, Beside of Kabul International Airport, Baron Compound, Kabul Afghanistan </t>
  </si>
  <si>
    <t xml:space="preserve">Quantity </t>
  </si>
  <si>
    <t>Actual quantity to be supplied in prior coordination with the designated IOM focal point.</t>
  </si>
  <si>
    <t>Actual quantity to be supplied in prior coordination with the designated IOM focal point. Brand to be approved by IOM prior to delivery.</t>
  </si>
  <si>
    <t xml:space="preserve"> The excavator must be accompanied by two operators, and the contractor is responsible for supplying the required fuel. Refer to project specifications for additional details.</t>
  </si>
  <si>
    <t>Unit Rate (AFN)</t>
  </si>
  <si>
    <t>Total Cost (AFN)</t>
  </si>
  <si>
    <t>m3</t>
  </si>
  <si>
    <t>A</t>
  </si>
  <si>
    <t>B</t>
  </si>
  <si>
    <t>A1</t>
  </si>
  <si>
    <t>A2</t>
  </si>
  <si>
    <t>A3</t>
  </si>
  <si>
    <t>A4</t>
  </si>
  <si>
    <t>A6</t>
  </si>
  <si>
    <t>A7</t>
  </si>
  <si>
    <t>B1</t>
  </si>
  <si>
    <t>B2</t>
  </si>
  <si>
    <t>B3</t>
  </si>
  <si>
    <t>B4</t>
  </si>
  <si>
    <t>B5</t>
  </si>
  <si>
    <t>B6</t>
  </si>
  <si>
    <t>Signature</t>
  </si>
  <si>
    <t>Bill of Quantities for Materials and Machinary</t>
  </si>
  <si>
    <t>Ado stone masonry check dam  (KFW)</t>
  </si>
  <si>
    <t xml:space="preserve">Water Stoper:
Supply of Water stopper to the project site, nominally 225 mm wide, the water stopper shall be of extruded polyvinyl chloride complying with BS 2571. </t>
  </si>
  <si>
    <t>M</t>
  </si>
  <si>
    <t xml:space="preserve">Rental Water Tank Truck 10 Tone: Supply a high performance  (Germany) 10000 liters tank truck with driver (Operator) for transporting water to the construction site, according to the specification and complete satisfaction of the office engineer. (Deliver to Awlad Mirza Payan project site). </t>
  </si>
  <si>
    <t>Day</t>
  </si>
  <si>
    <t>Mountain Stone:
Supply and delivery of mountain stone to the project site, in accordance with the project specifications.</t>
  </si>
  <si>
    <t>Clean River Sand for Mortar:
Supply and delivery of clean, well-graded river sand suitable for mortar, to the project site as per specification.</t>
  </si>
  <si>
    <t>Gravel for PCC:
Supply and delivery of river gravel suitable for use in PCC, in compliance with project specifications.</t>
  </si>
  <si>
    <t>Ordinary Portland Cement:
Supply and delivery of fresh Ordinary Portland Cement from a reliable and approved brand, meeting relevant standards ASTM-C150/C150M and specifications.</t>
  </si>
  <si>
    <t>Marble Stone (size 60x40x2.5 cm ) Name Plate: Supplying best quality 60x40x2.5 cm size stone name plate with necessary symbol/text (the design, to be provided by IOM)</t>
  </si>
  <si>
    <t>Excavator (Minimum Capacity: 30 CUM/Hour)
Provision of excavator services with a minimum capacity of 30 cubic meters per hour for excavation and backfilling works, as detailed in the project specifications.</t>
  </si>
  <si>
    <t>A5</t>
  </si>
  <si>
    <t>B7</t>
  </si>
  <si>
    <t>B8</t>
  </si>
  <si>
    <t>A8</t>
  </si>
  <si>
    <t>TOTAL of  (A+B)</t>
  </si>
  <si>
    <t xml:space="preserve"> The water tank truck must be accompanied by two operators, water pump and the contractor is responsible for supplying the required fuel. Refer to project specifications for additional details.</t>
  </si>
  <si>
    <t xml:space="preserve">Name of the Project : INFRA-CLI:Materials Supply for stone masonry Check dams in Ado and Khwara villages ,Siori ,Zabul                         </t>
  </si>
  <si>
    <t>Khwara stone masonry check dams  (KFW)</t>
  </si>
  <si>
    <t>I hereby acknowledge and accept the total cost stated above, confirming that there are no calculation errors and accepted all the terms of IOM procurement. Additionally, I affirm that my company possesses the capability to complete the work within the agreed-upon timeline and will provide all necessary resources accordingly.</t>
  </si>
  <si>
    <t>Official Title:</t>
  </si>
  <si>
    <t>Company Name:</t>
  </si>
  <si>
    <t>Date:</t>
  </si>
  <si>
    <t>Affix Stamp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</si>
</sst>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7" x14ac:knownFonts="1">
    <font>
      <sz val="11"/>
      <color theme="1"/>
      <name val="Calibri"/>
      <family val="2"/>
      <scheme val="minor"/>
    </font>
    <font>
      <b/>
      <sz val="11"/>
      <color theme="1"/>
      <name val="Calibri"/>
      <family val="2"/>
      <scheme val="minor"/>
    </font>
    <font>
      <sz val="11"/>
      <color theme="1"/>
      <name val="Calibri"/>
      <family val="2"/>
      <scheme val="minor"/>
    </font>
    <font>
      <sz val="11"/>
      <color theme="1"/>
      <name val="Calibri"/>
      <family val="2"/>
    </font>
    <font>
      <b/>
      <sz val="11"/>
      <color rgb="FF000000"/>
      <name val="Calibri"/>
      <family val="2"/>
    </font>
    <font>
      <b/>
      <sz val="14"/>
      <color rgb="FF000000"/>
      <name val="Calibri"/>
      <family val="2"/>
    </font>
    <font>
      <b/>
      <sz val="10"/>
      <color rgb="FF000000"/>
      <name val="Calibri"/>
      <family val="2"/>
    </font>
    <font>
      <b/>
      <sz val="12"/>
      <color rgb="FF000000"/>
      <name val="Calibri"/>
      <family val="2"/>
    </font>
    <font>
      <sz val="14"/>
      <color theme="1"/>
      <name val="Calibri"/>
      <family val="2"/>
      <scheme val="minor"/>
    </font>
    <font>
      <sz val="12"/>
      <color theme="1"/>
      <name val="Calibri"/>
      <family val="2"/>
      <scheme val="minor"/>
    </font>
    <font>
      <b/>
      <sz val="10"/>
      <color rgb="FF000000"/>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sz val="11"/>
      <name val="Calibri"/>
      <family val="2"/>
    </font>
    <font>
      <b/>
      <sz val="11"/>
      <color theme="1"/>
      <name val="Calibri"/>
      <family val="2"/>
      <charset val="204"/>
      <scheme val="minor"/>
    </font>
    <font>
      <i/>
      <sz val="11"/>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5"/>
      </patternFill>
    </fill>
    <fill>
      <patternFill patternType="solid">
        <fgColor rgb="FFB8CCE4"/>
        <bgColor rgb="FFFFFFFF"/>
      </patternFill>
    </fill>
    <fill>
      <patternFill patternType="solid">
        <fgColor rgb="FFB8CCE4"/>
        <bgColor rgb="FF000000"/>
      </patternFill>
    </fill>
    <fill>
      <patternFill patternType="solid">
        <fgColor theme="3" tint="0.59999389629810485"/>
        <bgColor rgb="FFFFFFFF"/>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5">
    <xf numFmtId="0" fontId="0" fillId="0" borderId="0"/>
    <xf numFmtId="0" fontId="2" fillId="3" borderId="0" applyNumberFormat="0" applyBorder="0" applyAlignment="0" applyProtection="0"/>
    <xf numFmtId="43" fontId="2" fillId="0" borderId="0" applyFont="0" applyFill="0" applyBorder="0" applyAlignment="0" applyProtection="0"/>
    <xf numFmtId="0" fontId="2" fillId="0" borderId="0"/>
    <xf numFmtId="0" fontId="9" fillId="0" borderId="0"/>
  </cellStyleXfs>
  <cellXfs count="51">
    <xf numFmtId="0" fontId="0" fillId="0" borderId="0" xfId="0"/>
    <xf numFmtId="0" fontId="3" fillId="0" borderId="0" xfId="0" applyFont="1"/>
    <xf numFmtId="0" fontId="3" fillId="0" borderId="0" xfId="0" applyFont="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1" fontId="3" fillId="0" borderId="0" xfId="0" applyNumberFormat="1" applyFont="1"/>
    <xf numFmtId="0" fontId="8" fillId="0" borderId="0" xfId="0" applyFont="1"/>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xf>
    <xf numFmtId="43" fontId="0" fillId="0" borderId="0" xfId="2" applyFont="1" applyBorder="1" applyAlignment="1">
      <alignment horizontal="center" vertical="center"/>
    </xf>
    <xf numFmtId="0" fontId="3" fillId="0" borderId="5" xfId="0" applyFont="1" applyBorder="1"/>
    <xf numFmtId="0" fontId="6" fillId="4" borderId="6" xfId="1" applyFont="1" applyFill="1" applyBorder="1" applyAlignment="1">
      <alignment horizontal="center" vertical="center"/>
    </xf>
    <xf numFmtId="0" fontId="6" fillId="4" borderId="4" xfId="1" applyFont="1" applyFill="1" applyBorder="1" applyAlignment="1">
      <alignment horizontal="center" vertical="center"/>
    </xf>
    <xf numFmtId="0" fontId="6" fillId="4" borderId="7" xfId="1"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164" fontId="10" fillId="6" borderId="1"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xf>
    <xf numFmtId="0" fontId="6" fillId="6" borderId="1" xfId="1" applyFont="1" applyFill="1" applyBorder="1" applyAlignment="1">
      <alignment horizontal="center" vertical="center"/>
    </xf>
    <xf numFmtId="164" fontId="6" fillId="6" borderId="1" xfId="1" applyNumberFormat="1" applyFont="1" applyFill="1" applyBorder="1" applyAlignment="1">
      <alignment horizontal="center" vertical="center"/>
    </xf>
    <xf numFmtId="0" fontId="10" fillId="4" borderId="4" xfId="0" applyFont="1" applyFill="1" applyBorder="1" applyAlignment="1">
      <alignment horizontal="center" vertical="center" wrapText="1"/>
    </xf>
    <xf numFmtId="0" fontId="6" fillId="6" borderId="2" xfId="1" applyFont="1" applyFill="1" applyBorder="1" applyAlignment="1">
      <alignment horizontal="center" vertical="center"/>
    </xf>
    <xf numFmtId="0" fontId="6" fillId="6" borderId="3" xfId="1" applyFont="1" applyFill="1" applyBorder="1" applyAlignment="1">
      <alignment horizontal="center" vertical="center"/>
    </xf>
    <xf numFmtId="1" fontId="0" fillId="0" borderId="1" xfId="0" applyNumberFormat="1" applyBorder="1" applyAlignment="1">
      <alignment horizontal="center" vertical="center"/>
    </xf>
    <xf numFmtId="165" fontId="0" fillId="0" borderId="1" xfId="0" applyNumberFormat="1" applyBorder="1" applyAlignment="1">
      <alignment horizontal="center" vertical="center"/>
    </xf>
    <xf numFmtId="2" fontId="3" fillId="0" borderId="0" xfId="0" applyNumberFormat="1" applyFont="1"/>
    <xf numFmtId="0" fontId="4" fillId="5" borderId="8" xfId="0" applyFont="1" applyFill="1" applyBorder="1" applyAlignment="1">
      <alignment horizontal="center" vertical="center"/>
    </xf>
    <xf numFmtId="0" fontId="4" fillId="5" borderId="9" xfId="0" applyFont="1" applyFill="1" applyBorder="1" applyAlignment="1">
      <alignment horizontal="center" vertical="center"/>
    </xf>
    <xf numFmtId="0" fontId="3" fillId="5" borderId="9" xfId="0" applyFont="1" applyFill="1" applyBorder="1"/>
    <xf numFmtId="164" fontId="3" fillId="5" borderId="9" xfId="0" applyNumberFormat="1" applyFont="1" applyFill="1" applyBorder="1"/>
    <xf numFmtId="164" fontId="4" fillId="5" borderId="9" xfId="0" applyNumberFormat="1" applyFont="1" applyFill="1" applyBorder="1" applyAlignment="1">
      <alignment horizontal="center" vertical="center"/>
    </xf>
    <xf numFmtId="0" fontId="3" fillId="5" borderId="10" xfId="0" applyFont="1" applyFill="1" applyBorder="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12"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horizontal="justify" vertical="center"/>
    </xf>
    <xf numFmtId="0" fontId="1" fillId="0" borderId="0" xfId="0" applyFont="1"/>
    <xf numFmtId="0" fontId="14" fillId="0" borderId="0" xfId="0" applyFont="1"/>
    <xf numFmtId="0" fontId="15" fillId="0" borderId="0" xfId="0" applyFont="1"/>
    <xf numFmtId="0" fontId="16" fillId="0" borderId="0" xfId="0" applyFont="1" applyAlignment="1">
      <alignment horizontal="right"/>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wrapText="1"/>
    </xf>
    <xf numFmtId="0" fontId="7" fillId="0" borderId="0" xfId="0" applyFont="1" applyAlignment="1">
      <alignment horizontal="center" vertical="center" wrapText="1"/>
    </xf>
    <xf numFmtId="0" fontId="14" fillId="0" borderId="11" xfId="0" applyFont="1" applyBorder="1" applyAlignment="1">
      <alignment vertical="top" wrapText="1"/>
    </xf>
  </cellXfs>
  <cellStyles count="5">
    <cellStyle name="40% - Accent1" xfId="1" builtinId="31"/>
    <cellStyle name="Comma" xfId="2" builtinId="3"/>
    <cellStyle name="Normal" xfId="0" builtinId="0"/>
    <cellStyle name="Normal 5" xfId="3" xr:uid="{6F75725E-267C-4F14-8FBC-439AE701A5A8}"/>
    <cellStyle name="Normal 7" xfId="4" xr:uid="{6B6794E2-440E-46B6-BE56-4752A14BF46D}"/>
  </cellStyles>
  <dxfs count="0"/>
  <tableStyles count="0" defaultTableStyle="TableStyleMedium2" defaultPivotStyle="PivotStyleMedium9"/>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2990521</xdr:colOff>
      <xdr:row>0</xdr:row>
      <xdr:rowOff>36775</xdr:rowOff>
    </xdr:from>
    <xdr:to>
      <xdr:col>3</xdr:col>
      <xdr:colOff>454025</xdr:colOff>
      <xdr:row>0</xdr:row>
      <xdr:rowOff>1368364</xdr:rowOff>
    </xdr:to>
    <xdr:pic>
      <xdr:nvPicPr>
        <xdr:cNvPr id="2" name="Picture 1">
          <a:extLst>
            <a:ext uri="{FF2B5EF4-FFF2-40B4-BE49-F238E27FC236}">
              <a16:creationId xmlns:a16="http://schemas.microsoft.com/office/drawing/2014/main" id="{DDE25250-F55F-4CC4-ADB4-41E138A5F2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4861" y="36775"/>
          <a:ext cx="2928314" cy="133158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0B04E-566B-4701-87B6-D2101288F548}">
  <dimension ref="A1:N34"/>
  <sheetViews>
    <sheetView tabSelected="1" view="pageBreakPreview" zoomScaleNormal="100" zoomScaleSheetLayoutView="100" workbookViewId="0">
      <selection activeCell="B6" sqref="B6"/>
    </sheetView>
  </sheetViews>
  <sheetFormatPr defaultColWidth="9.140625" defaultRowHeight="15" x14ac:dyDescent="0.25"/>
  <cols>
    <col min="1" max="1" width="6.42578125" style="1" customWidth="1"/>
    <col min="2" max="2" width="72.85546875" style="1" customWidth="1"/>
    <col min="3" max="3" width="7" style="1" customWidth="1"/>
    <col min="4" max="4" width="11.42578125" style="1" customWidth="1"/>
    <col min="5" max="5" width="10" style="1" customWidth="1"/>
    <col min="6" max="6" width="14.85546875" style="1" customWidth="1"/>
    <col min="7" max="7" width="37.5703125" style="1" customWidth="1"/>
    <col min="8" max="16384" width="9.140625" style="1"/>
  </cols>
  <sheetData>
    <row r="1" spans="1:14" ht="150.75" customHeight="1" x14ac:dyDescent="0.25">
      <c r="A1" s="46" t="s">
        <v>7</v>
      </c>
      <c r="B1" s="47"/>
      <c r="C1" s="47"/>
      <c r="D1" s="47"/>
      <c r="E1" s="47"/>
      <c r="F1" s="47"/>
      <c r="G1" s="47"/>
    </row>
    <row r="2" spans="1:14" ht="22.5" customHeight="1" x14ac:dyDescent="0.25">
      <c r="A2" s="48" t="s">
        <v>48</v>
      </c>
      <c r="B2" s="48"/>
      <c r="C2" s="48"/>
      <c r="D2" s="48"/>
      <c r="E2" s="48"/>
      <c r="F2" s="48"/>
      <c r="G2" s="48"/>
    </row>
    <row r="3" spans="1:14" ht="25.5" customHeight="1" thickBot="1" x14ac:dyDescent="0.3">
      <c r="A3" s="49" t="s">
        <v>30</v>
      </c>
      <c r="B3" s="46"/>
      <c r="C3" s="46"/>
      <c r="D3" s="46"/>
      <c r="E3" s="46"/>
      <c r="F3" s="46"/>
      <c r="G3" s="46"/>
    </row>
    <row r="4" spans="1:14" ht="32.450000000000003" customHeight="1" thickBot="1" x14ac:dyDescent="0.3">
      <c r="A4" s="13" t="s">
        <v>0</v>
      </c>
      <c r="B4" s="14" t="s">
        <v>4</v>
      </c>
      <c r="C4" s="14" t="s">
        <v>1</v>
      </c>
      <c r="D4" s="14" t="s">
        <v>8</v>
      </c>
      <c r="E4" s="25" t="s">
        <v>12</v>
      </c>
      <c r="F4" s="25" t="s">
        <v>13</v>
      </c>
      <c r="G4" s="15" t="s">
        <v>2</v>
      </c>
      <c r="L4" s="12"/>
      <c r="M4" s="2"/>
      <c r="N4" s="2"/>
    </row>
    <row r="5" spans="1:14" ht="21.95" customHeight="1" x14ac:dyDescent="0.25">
      <c r="A5" s="26" t="s">
        <v>15</v>
      </c>
      <c r="B5" s="23" t="s">
        <v>31</v>
      </c>
      <c r="C5" s="23"/>
      <c r="D5" s="24"/>
      <c r="E5" s="21"/>
      <c r="F5" s="21">
        <f>SUM(F6:F13)</f>
        <v>0</v>
      </c>
      <c r="G5" s="27"/>
      <c r="M5" s="2"/>
      <c r="N5" s="2"/>
    </row>
    <row r="6" spans="1:14" ht="46.5" customHeight="1" x14ac:dyDescent="0.25">
      <c r="A6" s="3" t="s">
        <v>17</v>
      </c>
      <c r="B6" s="16" t="s">
        <v>36</v>
      </c>
      <c r="C6" s="17" t="s">
        <v>14</v>
      </c>
      <c r="D6" s="28">
        <v>1385</v>
      </c>
      <c r="E6" s="29"/>
      <c r="F6" s="22"/>
      <c r="G6" s="4" t="s">
        <v>9</v>
      </c>
      <c r="H6"/>
      <c r="I6" s="5"/>
    </row>
    <row r="7" spans="1:14" ht="54" customHeight="1" x14ac:dyDescent="0.25">
      <c r="A7" s="3" t="s">
        <v>18</v>
      </c>
      <c r="B7" s="18" t="s">
        <v>37</v>
      </c>
      <c r="C7" s="17" t="s">
        <v>14</v>
      </c>
      <c r="D7" s="28">
        <v>596</v>
      </c>
      <c r="E7" s="29"/>
      <c r="F7" s="22"/>
      <c r="G7" s="4" t="s">
        <v>9</v>
      </c>
      <c r="H7"/>
      <c r="I7" s="5"/>
    </row>
    <row r="8" spans="1:14" ht="46.5" customHeight="1" x14ac:dyDescent="0.25">
      <c r="A8" s="3" t="s">
        <v>19</v>
      </c>
      <c r="B8" s="18" t="s">
        <v>38</v>
      </c>
      <c r="C8" s="17" t="s">
        <v>14</v>
      </c>
      <c r="D8" s="28">
        <v>27</v>
      </c>
      <c r="E8" s="29"/>
      <c r="F8" s="22"/>
      <c r="G8" s="4" t="s">
        <v>9</v>
      </c>
      <c r="H8"/>
      <c r="I8" s="5"/>
    </row>
    <row r="9" spans="1:14" ht="58.5" customHeight="1" x14ac:dyDescent="0.25">
      <c r="A9" s="3" t="s">
        <v>20</v>
      </c>
      <c r="B9" s="18" t="s">
        <v>39</v>
      </c>
      <c r="C9" s="17" t="s">
        <v>5</v>
      </c>
      <c r="D9" s="28">
        <v>3009</v>
      </c>
      <c r="E9" s="29"/>
      <c r="F9" s="22"/>
      <c r="G9" s="4" t="s">
        <v>10</v>
      </c>
      <c r="H9"/>
      <c r="I9" s="5"/>
    </row>
    <row r="10" spans="1:14" ht="58.5" customHeight="1" x14ac:dyDescent="0.25">
      <c r="A10" s="3" t="s">
        <v>42</v>
      </c>
      <c r="B10" s="19" t="s">
        <v>32</v>
      </c>
      <c r="C10" s="20" t="s">
        <v>33</v>
      </c>
      <c r="D10" s="28">
        <v>28</v>
      </c>
      <c r="E10" s="29"/>
      <c r="F10" s="22"/>
      <c r="G10" s="4" t="s">
        <v>9</v>
      </c>
      <c r="H10"/>
      <c r="I10" s="30"/>
    </row>
    <row r="11" spans="1:14" ht="58.5" customHeight="1" x14ac:dyDescent="0.25">
      <c r="A11" s="3" t="s">
        <v>21</v>
      </c>
      <c r="B11" s="19" t="s">
        <v>34</v>
      </c>
      <c r="C11" s="20" t="s">
        <v>35</v>
      </c>
      <c r="D11" s="28">
        <v>52</v>
      </c>
      <c r="E11" s="29"/>
      <c r="F11" s="22"/>
      <c r="G11" s="4" t="s">
        <v>47</v>
      </c>
      <c r="H11"/>
      <c r="I11" s="30"/>
    </row>
    <row r="12" spans="1:14" ht="45.75" customHeight="1" x14ac:dyDescent="0.25">
      <c r="A12" s="3" t="s">
        <v>22</v>
      </c>
      <c r="B12" s="19" t="s">
        <v>40</v>
      </c>
      <c r="C12" s="20" t="s">
        <v>3</v>
      </c>
      <c r="D12" s="28">
        <v>1</v>
      </c>
      <c r="E12" s="29"/>
      <c r="F12" s="22"/>
      <c r="G12" s="4"/>
      <c r="H12"/>
      <c r="I12" s="30"/>
    </row>
    <row r="13" spans="1:14" ht="60" customHeight="1" x14ac:dyDescent="0.25">
      <c r="A13" s="3" t="s">
        <v>45</v>
      </c>
      <c r="B13" s="19" t="s">
        <v>41</v>
      </c>
      <c r="C13" s="17" t="s">
        <v>6</v>
      </c>
      <c r="D13" s="28">
        <v>42</v>
      </c>
      <c r="E13" s="29"/>
      <c r="F13" s="22"/>
      <c r="G13" s="4" t="s">
        <v>11</v>
      </c>
      <c r="H13"/>
      <c r="I13" s="30"/>
    </row>
    <row r="14" spans="1:14" ht="27.6" customHeight="1" x14ac:dyDescent="0.25">
      <c r="A14" s="26" t="s">
        <v>16</v>
      </c>
      <c r="B14" s="23" t="s">
        <v>49</v>
      </c>
      <c r="C14" s="23"/>
      <c r="D14" s="24"/>
      <c r="E14" s="24"/>
      <c r="F14" s="24">
        <f>SUM(F15:F22)</f>
        <v>0</v>
      </c>
      <c r="G14" s="27"/>
      <c r="H14"/>
      <c r="I14" s="5"/>
    </row>
    <row r="15" spans="1:14" ht="45" x14ac:dyDescent="0.25">
      <c r="A15" s="3" t="s">
        <v>23</v>
      </c>
      <c r="B15" s="16" t="s">
        <v>36</v>
      </c>
      <c r="C15" s="17" t="s">
        <v>14</v>
      </c>
      <c r="D15" s="22">
        <v>1392</v>
      </c>
      <c r="E15" s="22"/>
      <c r="F15" s="22"/>
      <c r="G15" s="4" t="s">
        <v>9</v>
      </c>
      <c r="H15"/>
      <c r="I15" s="5"/>
    </row>
    <row r="16" spans="1:14" ht="45" x14ac:dyDescent="0.25">
      <c r="A16" s="3" t="s">
        <v>24</v>
      </c>
      <c r="B16" s="16" t="s">
        <v>37</v>
      </c>
      <c r="C16" s="17" t="s">
        <v>14</v>
      </c>
      <c r="D16" s="22">
        <v>570</v>
      </c>
      <c r="E16" s="22"/>
      <c r="F16" s="22"/>
      <c r="G16" s="4" t="s">
        <v>9</v>
      </c>
      <c r="H16"/>
      <c r="I16" s="5"/>
    </row>
    <row r="17" spans="1:9" ht="45" x14ac:dyDescent="0.25">
      <c r="A17" s="3" t="s">
        <v>25</v>
      </c>
      <c r="B17" s="16" t="s">
        <v>38</v>
      </c>
      <c r="C17" s="17" t="s">
        <v>14</v>
      </c>
      <c r="D17" s="22">
        <v>10</v>
      </c>
      <c r="E17" s="22"/>
      <c r="F17" s="22"/>
      <c r="G17" s="4" t="s">
        <v>9</v>
      </c>
      <c r="H17"/>
      <c r="I17" s="5"/>
    </row>
    <row r="18" spans="1:9" ht="53.25" customHeight="1" x14ac:dyDescent="0.25">
      <c r="A18" s="3" t="s">
        <v>26</v>
      </c>
      <c r="B18" s="16" t="s">
        <v>39</v>
      </c>
      <c r="C18" s="17" t="s">
        <v>5</v>
      </c>
      <c r="D18" s="22">
        <v>2782</v>
      </c>
      <c r="E18" s="22"/>
      <c r="F18" s="22"/>
      <c r="G18" s="4" t="s">
        <v>10</v>
      </c>
      <c r="H18"/>
      <c r="I18" s="5"/>
    </row>
    <row r="19" spans="1:9" ht="49.5" customHeight="1" x14ac:dyDescent="0.25">
      <c r="A19" s="3" t="s">
        <v>27</v>
      </c>
      <c r="B19" s="19" t="s">
        <v>32</v>
      </c>
      <c r="C19" s="20" t="s">
        <v>33</v>
      </c>
      <c r="D19" s="22">
        <v>12</v>
      </c>
      <c r="E19" s="22"/>
      <c r="F19" s="22"/>
      <c r="G19" s="4" t="s">
        <v>9</v>
      </c>
      <c r="H19"/>
      <c r="I19" s="5"/>
    </row>
    <row r="20" spans="1:9" ht="57" customHeight="1" x14ac:dyDescent="0.25">
      <c r="A20" s="3" t="s">
        <v>28</v>
      </c>
      <c r="B20" s="19" t="s">
        <v>34</v>
      </c>
      <c r="C20" s="20" t="s">
        <v>35</v>
      </c>
      <c r="D20" s="22">
        <v>50</v>
      </c>
      <c r="E20" s="22"/>
      <c r="F20" s="22"/>
      <c r="G20" s="4" t="s">
        <v>47</v>
      </c>
      <c r="H20"/>
      <c r="I20" s="5"/>
    </row>
    <row r="21" spans="1:9" ht="38.25" customHeight="1" x14ac:dyDescent="0.25">
      <c r="A21" s="3" t="s">
        <v>43</v>
      </c>
      <c r="B21" s="19" t="s">
        <v>40</v>
      </c>
      <c r="C21" s="20" t="s">
        <v>3</v>
      </c>
      <c r="D21" s="22">
        <v>1</v>
      </c>
      <c r="E21" s="22"/>
      <c r="F21" s="22"/>
      <c r="G21" s="4"/>
      <c r="H21"/>
      <c r="I21" s="5"/>
    </row>
    <row r="22" spans="1:9" ht="56.25" customHeight="1" x14ac:dyDescent="0.25">
      <c r="A22" s="3" t="s">
        <v>44</v>
      </c>
      <c r="B22" s="16" t="s">
        <v>41</v>
      </c>
      <c r="C22" s="17" t="s">
        <v>6</v>
      </c>
      <c r="D22" s="22">
        <v>40</v>
      </c>
      <c r="E22" s="22"/>
      <c r="F22" s="22"/>
      <c r="G22" s="4" t="s">
        <v>11</v>
      </c>
      <c r="H22"/>
      <c r="I22" s="5"/>
    </row>
    <row r="23" spans="1:9" ht="24.95" customHeight="1" thickBot="1" x14ac:dyDescent="0.3">
      <c r="A23" s="31"/>
      <c r="B23" s="32" t="s">
        <v>46</v>
      </c>
      <c r="C23" s="33"/>
      <c r="D23" s="34"/>
      <c r="E23" s="34"/>
      <c r="F23" s="35">
        <f>F5+F14</f>
        <v>0</v>
      </c>
      <c r="G23" s="36"/>
      <c r="H23"/>
    </row>
    <row r="24" spans="1:9" ht="33.75" customHeight="1" x14ac:dyDescent="0.25">
      <c r="A24" s="50" t="s">
        <v>50</v>
      </c>
      <c r="B24" s="50"/>
      <c r="C24" s="50"/>
      <c r="D24" s="50"/>
      <c r="E24" s="50"/>
      <c r="F24" s="50"/>
      <c r="G24" s="50"/>
    </row>
    <row r="25" spans="1:9" x14ac:dyDescent="0.25">
      <c r="A25"/>
      <c r="B25" s="42" t="s">
        <v>51</v>
      </c>
      <c r="C25" s="43"/>
      <c r="D25" s="43"/>
      <c r="E25" s="37"/>
      <c r="F25"/>
      <c r="G25"/>
      <c r="H25" s="8"/>
    </row>
    <row r="26" spans="1:9" ht="18.75" x14ac:dyDescent="0.3">
      <c r="A26"/>
      <c r="B26" s="42"/>
      <c r="C26" s="43"/>
      <c r="D26" s="43"/>
      <c r="E26" s="38"/>
      <c r="F26"/>
      <c r="G26"/>
      <c r="H26" s="6"/>
    </row>
    <row r="27" spans="1:9" x14ac:dyDescent="0.25">
      <c r="A27"/>
      <c r="B27" s="42" t="s">
        <v>52</v>
      </c>
      <c r="C27" s="43"/>
      <c r="D27" s="43"/>
      <c r="E27" s="39"/>
      <c r="F27"/>
      <c r="G27"/>
      <c r="H27" s="8"/>
    </row>
    <row r="28" spans="1:9" x14ac:dyDescent="0.25">
      <c r="A28"/>
      <c r="B28" s="42"/>
      <c r="C28" s="43"/>
      <c r="D28" s="43"/>
      <c r="E28" s="39"/>
      <c r="F28"/>
      <c r="G28"/>
      <c r="H28" s="8"/>
    </row>
    <row r="29" spans="1:9" x14ac:dyDescent="0.25">
      <c r="A29"/>
      <c r="B29" s="42" t="s">
        <v>53</v>
      </c>
      <c r="C29" s="43"/>
      <c r="D29" s="43"/>
      <c r="E29" s="40"/>
      <c r="F29"/>
      <c r="G29"/>
      <c r="H29" s="8"/>
    </row>
    <row r="30" spans="1:9" x14ac:dyDescent="0.25">
      <c r="B30" s="43"/>
      <c r="C30" s="44" t="s">
        <v>29</v>
      </c>
      <c r="D30" s="44"/>
      <c r="F30" s="41"/>
      <c r="H30" s="9"/>
    </row>
    <row r="31" spans="1:9" x14ac:dyDescent="0.25">
      <c r="B31" s="43"/>
      <c r="C31" s="45" t="s">
        <v>54</v>
      </c>
      <c r="D31" s="45"/>
      <c r="F31" s="41"/>
      <c r="H31" s="9"/>
    </row>
    <row r="32" spans="1:9" x14ac:dyDescent="0.25">
      <c r="B32"/>
      <c r="F32"/>
      <c r="H32" s="10"/>
    </row>
    <row r="33" spans="2:8" x14ac:dyDescent="0.25">
      <c r="B33" s="7"/>
      <c r="F33" s="7"/>
      <c r="H33" s="10"/>
    </row>
    <row r="34" spans="2:8" x14ac:dyDescent="0.25">
      <c r="H34" s="11"/>
    </row>
  </sheetData>
  <mergeCells count="4">
    <mergeCell ref="A1:G1"/>
    <mergeCell ref="A2:G2"/>
    <mergeCell ref="A3:G3"/>
    <mergeCell ref="A24:G24"/>
  </mergeCells>
  <phoneticPr fontId="11" type="noConversion"/>
  <pageMargins left="0.7" right="0.7" top="0.75" bottom="0.75" header="0.3" footer="0.3"/>
  <pageSetup scale="72" orientation="landscape" r:id="rId1"/>
  <rowBreaks count="1" manualBreakCount="1">
    <brk id="13" max="6" man="1"/>
  </rowBreaks>
  <drawing r:id="rId2"/>
</worksheet>
</file>

<file path=docMetadata/LabelInfo.xml><?xml version="1.0" encoding="utf-8"?>
<clbl:labelList xmlns:clbl="http://schemas.microsoft.com/office/2020/mipLabelMetadata">
  <clbl:label id="{65b15e2b-c6d2-488b-8aea-978109a77633}" enabled="1" method="Privileged" siteId="{1588262d-23fb-43b4-bd6e-bce49c8e6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Financial Offer</vt:lpstr>
      <vt:lpstr>'BoQ  Financial Offer'!Print_Area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2026-04-09T09:28:58Z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b15e2b-c6d2-488b-8aea-978109a77633_Enabled">
    <vt:lpwstr>true</vt:lpwstr>
  </property>
  <property fmtid="{D5CDD505-2E9C-101B-9397-08002B2CF9AE}" pid="3" name="MSIP_Label_65b15e2b-c6d2-488b-8aea-978109a77633_SetDate">
    <vt:lpwstr>2021-03-04T11:35:05Z</vt:lpwstr>
  </property>
  <property fmtid="{D5CDD505-2E9C-101B-9397-08002B2CF9AE}" pid="4" name="MSIP_Label_65b15e2b-c6d2-488b-8aea-978109a77633_Method">
    <vt:lpwstr>Privileged</vt:lpwstr>
  </property>
  <property fmtid="{D5CDD505-2E9C-101B-9397-08002B2CF9AE}" pid="5" name="MSIP_Label_65b15e2b-c6d2-488b-8aea-978109a77633_Name">
    <vt:lpwstr>IOMLb0010IN123173</vt:lpwstr>
  </property>
  <property fmtid="{D5CDD505-2E9C-101B-9397-08002B2CF9AE}" pid="6" name="MSIP_Label_65b15e2b-c6d2-488b-8aea-978109a77633_SiteId">
    <vt:lpwstr>1588262d-23fb-43b4-bd6e-bce49c8e6186</vt:lpwstr>
  </property>
  <property fmtid="{D5CDD505-2E9C-101B-9397-08002B2CF9AE}" pid="7" name="MSIP_Label_65b15e2b-c6d2-488b-8aea-978109a77633_ActionId">
    <vt:lpwstr>c21a55fc-dae6-41b6-b339-1d1f99c947d5</vt:lpwstr>
  </property>
  <property fmtid="{D5CDD505-2E9C-101B-9397-08002B2CF9AE}" pid="8" name="MSIP_Label_65b15e2b-c6d2-488b-8aea-978109a77633_ContentBits">
    <vt:lpwstr>0</vt:lpwstr>
  </property>
</Properties>
</file>